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7" i="1" l="1"/>
  <c r="F28" i="1"/>
  <c r="F29" i="1"/>
  <c r="F30" i="1"/>
  <c r="F31" i="1"/>
  <c r="F32" i="1"/>
  <c r="F33" i="1"/>
  <c r="F34" i="1"/>
  <c r="F35" i="1"/>
  <c r="F36" i="1"/>
  <c r="F37" i="1"/>
  <c r="F38" i="1" l="1"/>
</calcChain>
</file>

<file path=xl/sharedStrings.xml><?xml version="1.0" encoding="utf-8"?>
<sst xmlns="http://schemas.openxmlformats.org/spreadsheetml/2006/main" count="48" uniqueCount="40">
  <si>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</si>
  <si>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</si>
  <si>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</si>
  <si>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</si>
  <si>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</si>
  <si>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</si>
  <si>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</si>
  <si>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</si>
  <si>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</si>
  <si>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</si>
  <si>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</si>
  <si>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</si>
  <si>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</si>
  <si>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</si>
  <si>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</si>
  <si>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</si>
  <si>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</si>
  <si>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</si>
  <si>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</si>
  <si>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</si>
  <si>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</si>
  <si>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</si>
  <si>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Натрия хлорид 09% 100,0</t>
  </si>
  <si>
    <t>Амикацин</t>
  </si>
  <si>
    <t>Глюкоза</t>
  </si>
  <si>
    <t>Губка гемостатическая содержащая фибриноген и тромбин</t>
  </si>
  <si>
    <t>Дигоксин</t>
  </si>
  <si>
    <t>Мизопростол</t>
  </si>
  <si>
    <t>Окситоцин</t>
  </si>
  <si>
    <t>Препараты железа (III) для парентерального применения</t>
  </si>
  <si>
    <t>Эритромицин</t>
  </si>
  <si>
    <t>флакон</t>
  </si>
  <si>
    <t>штука </t>
  </si>
  <si>
    <t>таблетка</t>
  </si>
  <si>
    <t>ампула</t>
  </si>
  <si>
    <t>Объявление о проведении закупа лекарственных средств способом тендера.</t>
  </si>
  <si>
    <t xml:space="preserve">         1) КГП на ПХВ «Павлодарская областная больница имени Г.Султанова» г.Павлодар, ул.Щедрина 63, объявляет о проведении закупа лекарственных средств способом тендера.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</si>
  <si>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16 марта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</si>
  <si>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16 марта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</si>
  <si>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 xml:space="preserve">       Приказ №198 от 01.03.2022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</si>
</sst>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1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0" fontId="2" fillId="0" borderId="0" xfId="0" applyFont="1" applyFill="1" applyAlignment="1">
      <alignment vertical="top" wrapText="1"/>
    </xf>
    <xf numFmtId="0" fontId="12" fillId="0" borderId="1" xfId="3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12" fillId="0" borderId="1" xfId="1" applyNumberFormat="1" applyFont="1" applyBorder="1" applyAlignment="1">
      <alignment horizontal="left" vertical="top" wrapText="1"/>
    </xf>
    <xf numFmtId="0" fontId="2" fillId="0" borderId="1" xfId="0" applyFont="1" applyBorder="1"/>
    <xf numFmtId="0" fontId="5" fillId="0" borderId="0" xfId="0" applyFont="1" applyFill="1" applyAlignment="1"/>
    <xf numFmtId="0" fontId="6" fillId="0" borderId="0" xfId="0" applyFont="1" applyFill="1"/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_Лист1" xfId="1"/>
    <cellStyle name="Обычный_Лист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tabSelected="1" workbookViewId="0">
      <selection activeCell="B32" sqref="B32"/>
    </sheetView>
  </sheetViews>
  <sheetFormatPr defaultRowHeight="15" x14ac:dyDescent="0.25"/>
  <cols>
    <col min="1" max="1" width="4.140625" customWidth="1"/>
    <col min="2" max="2" width="115.710937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8" t="s">
        <v>0</v>
      </c>
    </row>
    <row r="3" spans="2:8" x14ac:dyDescent="0.25">
      <c r="H3" s="8" t="s">
        <v>1</v>
      </c>
    </row>
    <row r="4" spans="2:8" x14ac:dyDescent="0.25">
      <c r="B4" s="9"/>
      <c r="C4" s="9"/>
      <c r="D4" s="9"/>
      <c r="E4" s="9"/>
      <c r="F4" s="9"/>
      <c r="G4" s="9"/>
      <c r="H4" s="8" t="s">
        <v>2</v>
      </c>
    </row>
    <row r="5" spans="2:8" x14ac:dyDescent="0.25">
      <c r="B5" s="9"/>
      <c r="C5" s="9"/>
      <c r="D5" s="9"/>
      <c r="E5" s="9"/>
      <c r="F5" s="9"/>
      <c r="G5" s="9"/>
      <c r="H5" s="8" t="s">
        <v>3</v>
      </c>
    </row>
    <row r="6" spans="2:8" x14ac:dyDescent="0.25">
      <c r="B6" s="9"/>
      <c r="C6" s="9"/>
      <c r="D6" s="9"/>
      <c r="E6" s="9"/>
      <c r="F6" s="9"/>
      <c r="G6" s="9"/>
      <c r="H6" s="8" t="s">
        <v>4</v>
      </c>
    </row>
    <row r="7" spans="2:8" x14ac:dyDescent="0.25">
      <c r="B7" s="9"/>
      <c r="C7" s="9"/>
      <c r="D7" s="9"/>
      <c r="E7" s="9"/>
      <c r="F7" s="9"/>
      <c r="G7" s="9"/>
      <c r="H7" s="8" t="s">
        <v>5</v>
      </c>
    </row>
    <row r="8" spans="2:8" x14ac:dyDescent="0.25">
      <c r="B8" s="9"/>
      <c r="C8" s="9"/>
      <c r="D8" s="9"/>
      <c r="E8" s="9"/>
      <c r="F8" s="9"/>
      <c r="G8" s="9"/>
      <c r="H8" s="8"/>
    </row>
    <row r="9" spans="2:8" x14ac:dyDescent="0.25">
      <c r="B9" s="9"/>
      <c r="C9" s="9"/>
      <c r="D9" s="9"/>
      <c r="E9" s="9"/>
      <c r="F9" s="9"/>
      <c r="G9" s="9"/>
      <c r="H9" s="8"/>
    </row>
    <row r="10" spans="2:8" x14ac:dyDescent="0.25">
      <c r="B10" s="9"/>
      <c r="C10" s="9"/>
      <c r="D10" s="9"/>
      <c r="E10" s="9"/>
      <c r="F10" s="9"/>
      <c r="G10" s="9"/>
      <c r="H10" s="8" t="s">
        <v>6</v>
      </c>
    </row>
    <row r="11" spans="2:8" x14ac:dyDescent="0.25">
      <c r="B11" s="9"/>
      <c r="C11" s="9"/>
      <c r="D11" s="9"/>
      <c r="E11" s="9"/>
      <c r="F11" s="9"/>
      <c r="G11" s="9"/>
      <c r="H11" s="9"/>
    </row>
    <row r="12" spans="2:8" x14ac:dyDescent="0.25">
      <c r="B12" s="9"/>
      <c r="C12" s="9"/>
      <c r="D12" s="9"/>
      <c r="E12" s="9"/>
      <c r="F12" s="9"/>
      <c r="G12" s="28" t="s">
        <v>39</v>
      </c>
      <c r="H12" s="29"/>
    </row>
    <row r="13" spans="2:8" x14ac:dyDescent="0.25">
      <c r="B13" s="9"/>
      <c r="C13" s="9"/>
      <c r="D13" s="9"/>
      <c r="E13" s="9"/>
      <c r="F13" s="9"/>
      <c r="G13" s="9"/>
      <c r="H13" s="9"/>
    </row>
    <row r="14" spans="2:8" ht="15.75" x14ac:dyDescent="0.25">
      <c r="B14" s="9"/>
      <c r="C14" s="9"/>
      <c r="D14" s="9"/>
      <c r="E14" s="9"/>
      <c r="F14" s="9"/>
      <c r="G14" s="9"/>
      <c r="H14" s="10" t="s">
        <v>9</v>
      </c>
    </row>
    <row r="15" spans="2:8" ht="15.75" x14ac:dyDescent="0.25">
      <c r="B15" s="9"/>
      <c r="C15" s="9"/>
      <c r="D15" s="9"/>
      <c r="E15" s="9"/>
      <c r="F15" s="11" t="s">
        <v>18</v>
      </c>
      <c r="G15" s="12"/>
      <c r="H15" s="12"/>
    </row>
    <row r="16" spans="2:8" ht="15.75" x14ac:dyDescent="0.25">
      <c r="B16" s="9"/>
      <c r="C16" s="9"/>
      <c r="D16" s="9"/>
      <c r="E16" s="9"/>
      <c r="F16" s="13" t="s">
        <v>19</v>
      </c>
      <c r="G16" s="9"/>
      <c r="H16" s="9"/>
    </row>
    <row r="17" spans="1:8" ht="15.75" x14ac:dyDescent="0.25">
      <c r="B17" s="9"/>
      <c r="C17" s="9"/>
      <c r="D17" s="9"/>
      <c r="E17" s="9"/>
      <c r="F17" s="11"/>
      <c r="G17" s="9"/>
      <c r="H17" s="11" t="s">
        <v>20</v>
      </c>
    </row>
    <row r="20" spans="1:8" ht="15" customHeight="1" x14ac:dyDescent="0.3">
      <c r="A20" s="1"/>
      <c r="B20" s="31" t="s">
        <v>35</v>
      </c>
    </row>
    <row r="21" spans="1:8" ht="3" hidden="1" customHeight="1" x14ac:dyDescent="0.25"/>
    <row r="22" spans="1:8" ht="77.25" customHeight="1" x14ac:dyDescent="0.25">
      <c r="A22" s="3"/>
      <c r="B22" s="2" t="s">
        <v>11</v>
      </c>
      <c r="C22" s="3"/>
      <c r="D22" s="3"/>
      <c r="E22" s="3"/>
      <c r="F22" s="3"/>
      <c r="G22" s="3"/>
    </row>
    <row r="23" spans="1:8" ht="33" customHeight="1" x14ac:dyDescent="0.25">
      <c r="A23" s="3"/>
      <c r="B23" s="6" t="s">
        <v>36</v>
      </c>
      <c r="C23" s="3"/>
      <c r="D23" s="3"/>
      <c r="E23" s="3"/>
      <c r="F23" s="3"/>
      <c r="G23" s="3"/>
    </row>
    <row r="24" spans="1:8" ht="66.75" customHeight="1" x14ac:dyDescent="0.25">
      <c r="A24" s="3"/>
      <c r="B24" s="7" t="s">
        <v>10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4" t="s">
        <v>7</v>
      </c>
      <c r="B26" s="5" t="s">
        <v>12</v>
      </c>
      <c r="C26" s="5" t="s">
        <v>13</v>
      </c>
      <c r="D26" s="5" t="s">
        <v>8</v>
      </c>
      <c r="E26" s="5" t="s">
        <v>16</v>
      </c>
      <c r="F26" s="5" t="s">
        <v>14</v>
      </c>
      <c r="G26" s="3"/>
    </row>
    <row r="27" spans="1:8" ht="15.75" x14ac:dyDescent="0.25">
      <c r="A27" s="14">
        <v>1</v>
      </c>
      <c r="B27" s="26" t="s">
        <v>22</v>
      </c>
      <c r="C27" s="22" t="s">
        <v>31</v>
      </c>
      <c r="D27" s="27">
        <v>31000</v>
      </c>
      <c r="E27" s="27">
        <v>67.13</v>
      </c>
      <c r="F27" s="18">
        <f t="shared" ref="F27:F37" si="0">D27*E27</f>
        <v>2081029.9999999998</v>
      </c>
    </row>
    <row r="28" spans="1:8" ht="15.75" x14ac:dyDescent="0.25">
      <c r="A28" s="14">
        <v>2</v>
      </c>
      <c r="B28" s="23" t="s">
        <v>23</v>
      </c>
      <c r="C28" s="25" t="s">
        <v>31</v>
      </c>
      <c r="D28" s="25">
        <v>100</v>
      </c>
      <c r="E28" s="30">
        <v>200.78</v>
      </c>
      <c r="F28" s="18">
        <f t="shared" si="0"/>
        <v>20078</v>
      </c>
    </row>
    <row r="29" spans="1:8" ht="15.75" x14ac:dyDescent="0.25">
      <c r="A29" s="14">
        <v>3</v>
      </c>
      <c r="B29" s="23" t="s">
        <v>24</v>
      </c>
      <c r="C29" s="25" t="s">
        <v>31</v>
      </c>
      <c r="D29" s="25">
        <v>500</v>
      </c>
      <c r="E29" s="30">
        <v>172.86</v>
      </c>
      <c r="F29" s="18">
        <f t="shared" si="0"/>
        <v>86430</v>
      </c>
    </row>
    <row r="30" spans="1:8" ht="15.75" x14ac:dyDescent="0.25">
      <c r="A30" s="14">
        <v>4</v>
      </c>
      <c r="B30" s="24" t="s">
        <v>25</v>
      </c>
      <c r="C30" s="25" t="s">
        <v>17</v>
      </c>
      <c r="D30" s="25">
        <v>40</v>
      </c>
      <c r="E30" s="30">
        <v>9618.16</v>
      </c>
      <c r="F30" s="18">
        <f t="shared" si="0"/>
        <v>384726.4</v>
      </c>
    </row>
    <row r="31" spans="1:8" ht="15.75" x14ac:dyDescent="0.25">
      <c r="A31" s="14">
        <v>5</v>
      </c>
      <c r="B31" s="24" t="s">
        <v>25</v>
      </c>
      <c r="C31" s="25" t="s">
        <v>32</v>
      </c>
      <c r="D31" s="25">
        <v>10</v>
      </c>
      <c r="E31" s="30">
        <v>21364.66</v>
      </c>
      <c r="F31" s="18">
        <f t="shared" si="0"/>
        <v>213646.6</v>
      </c>
    </row>
    <row r="32" spans="1:8" ht="15.75" x14ac:dyDescent="0.25">
      <c r="A32" s="14">
        <v>6</v>
      </c>
      <c r="B32" s="24" t="s">
        <v>25</v>
      </c>
      <c r="C32" s="25" t="s">
        <v>17</v>
      </c>
      <c r="D32" s="25">
        <v>10</v>
      </c>
      <c r="E32" s="30">
        <v>40629.64</v>
      </c>
      <c r="F32" s="18">
        <f t="shared" si="0"/>
        <v>406296.4</v>
      </c>
    </row>
    <row r="33" spans="1:6" ht="15.75" x14ac:dyDescent="0.25">
      <c r="A33" s="14">
        <v>7</v>
      </c>
      <c r="B33" s="24" t="s">
        <v>26</v>
      </c>
      <c r="C33" s="25" t="s">
        <v>33</v>
      </c>
      <c r="D33" s="25">
        <v>200</v>
      </c>
      <c r="E33" s="30">
        <v>8.33</v>
      </c>
      <c r="F33" s="18">
        <f t="shared" si="0"/>
        <v>1666</v>
      </c>
    </row>
    <row r="34" spans="1:6" ht="15.75" x14ac:dyDescent="0.25">
      <c r="A34" s="14">
        <v>8</v>
      </c>
      <c r="B34" s="24" t="s">
        <v>27</v>
      </c>
      <c r="C34" s="25" t="s">
        <v>33</v>
      </c>
      <c r="D34" s="25">
        <v>880</v>
      </c>
      <c r="E34" s="30">
        <v>132.91999999999999</v>
      </c>
      <c r="F34" s="18">
        <f t="shared" si="0"/>
        <v>116969.59999999999</v>
      </c>
    </row>
    <row r="35" spans="1:6" ht="15.75" x14ac:dyDescent="0.25">
      <c r="A35" s="14">
        <v>9</v>
      </c>
      <c r="B35" s="24" t="s">
        <v>28</v>
      </c>
      <c r="C35" s="25" t="s">
        <v>34</v>
      </c>
      <c r="D35" s="25">
        <v>8000</v>
      </c>
      <c r="E35" s="30">
        <v>33.21</v>
      </c>
      <c r="F35" s="18">
        <f t="shared" si="0"/>
        <v>265680</v>
      </c>
    </row>
    <row r="36" spans="1:6" ht="15.75" x14ac:dyDescent="0.25">
      <c r="A36" s="14">
        <v>10</v>
      </c>
      <c r="B36" s="24" t="s">
        <v>29</v>
      </c>
      <c r="C36" s="25" t="s">
        <v>34</v>
      </c>
      <c r="D36" s="25">
        <v>400</v>
      </c>
      <c r="E36" s="30">
        <v>389.21</v>
      </c>
      <c r="F36" s="18">
        <f t="shared" si="0"/>
        <v>155684</v>
      </c>
    </row>
    <row r="37" spans="1:6" ht="15.75" x14ac:dyDescent="0.25">
      <c r="A37" s="14">
        <v>11</v>
      </c>
      <c r="B37" s="24" t="s">
        <v>30</v>
      </c>
      <c r="C37" s="25" t="s">
        <v>33</v>
      </c>
      <c r="D37" s="25">
        <v>400</v>
      </c>
      <c r="E37" s="30">
        <v>22.96</v>
      </c>
      <c r="F37" s="18">
        <f t="shared" si="0"/>
        <v>9184</v>
      </c>
    </row>
    <row r="38" spans="1:6" x14ac:dyDescent="0.25">
      <c r="A38" s="14"/>
      <c r="B38" s="15"/>
      <c r="C38" s="17"/>
      <c r="D38" s="16"/>
      <c r="E38" s="19"/>
      <c r="F38" s="20">
        <f>SUM(F27:F37)</f>
        <v>3741391</v>
      </c>
    </row>
    <row r="39" spans="1:6" ht="49.5" customHeight="1" x14ac:dyDescent="0.25">
      <c r="B39" s="7" t="s">
        <v>21</v>
      </c>
    </row>
    <row r="40" spans="1:6" ht="93" customHeight="1" x14ac:dyDescent="0.25">
      <c r="B40" s="7" t="s">
        <v>15</v>
      </c>
    </row>
    <row r="41" spans="1:6" ht="52.5" customHeight="1" x14ac:dyDescent="0.25">
      <c r="B41" s="21" t="s">
        <v>37</v>
      </c>
    </row>
    <row r="42" spans="1:6" ht="69.75" customHeight="1" x14ac:dyDescent="0.25">
      <c r="B42" s="21" t="s">
        <v>38</v>
      </c>
    </row>
  </sheetData>
  <pageMargins left="0" right="0" top="0" bottom="0" header="0" footer="0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2022-02-28T06:01:59Z</dcterms:modified>
</cp:coreProperties>
</file>